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6455" windowHeight="8415" activeTab="1"/>
  </bookViews>
  <sheets>
    <sheet name="Hoja1" sheetId="1" r:id="rId1"/>
    <sheet name="Hoja2" sheetId="2" r:id="rId2"/>
    <sheet name="Hoja3" sheetId="3" r:id="rId3"/>
  </sheets>
  <definedNames>
    <definedName name="Automóviles_2007.accdb" localSheetId="0" hidden="1">Hoja1!$A$1:$P$17</definedName>
    <definedName name="Automóviles_2007.accdb" localSheetId="1" hidden="1">Hoja2!$A$1:$P$17</definedName>
  </definedNames>
  <calcPr calcId="125725"/>
</workbook>
</file>

<file path=xl/calcChain.xml><?xml version="1.0" encoding="utf-8"?>
<calcChain xmlns="http://schemas.openxmlformats.org/spreadsheetml/2006/main">
  <c r="D21" i="2"/>
</calcChain>
</file>

<file path=xl/connections.xml><?xml version="1.0" encoding="utf-8"?>
<connections xmlns="http://schemas.openxmlformats.org/spreadsheetml/2006/main">
  <connection id="1" sourceFile="C:\Users\Paco\Documents\Bases de datos\Automóviles 2007.accdb" keepAlive="1" name="Automóviles 2007" type="5" refreshedVersion="3" background="1" saveData="1">
    <dbPr connection="Provider=Microsoft.ACE.OLEDB.12.0;User ID=Admin;Data Source=C:\Users\Paco\Documents\Bases de datos\Automóviles 2007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Vehículos" commandType="3"/>
  </connection>
  <connection id="2" sourceFile="C:\Users\Paco\Documents\Bases de datos\Automóviles 2007.accdb" keepAlive="1" name="Automóviles 20071" type="5" refreshedVersion="3" background="1" saveData="1">
    <dbPr connection="Provider=Microsoft.ACE.OLEDB.12.0;User ID=Admin;Data Source=C:\Users\Paco\Documents\Bases de datos\Automóviles 2007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Vehículos" commandType="3"/>
  </connection>
</connections>
</file>

<file path=xl/sharedStrings.xml><?xml version="1.0" encoding="utf-8"?>
<sst xmlns="http://schemas.openxmlformats.org/spreadsheetml/2006/main" count="192" uniqueCount="60">
  <si>
    <t>Código del vehículo</t>
  </si>
  <si>
    <t>Código del fabricante</t>
  </si>
  <si>
    <t>Marca</t>
  </si>
  <si>
    <t>Gama</t>
  </si>
  <si>
    <t>Modelo</t>
  </si>
  <si>
    <t>Cilindrada</t>
  </si>
  <si>
    <t>Diesel</t>
  </si>
  <si>
    <t>Turbo</t>
  </si>
  <si>
    <t>Valvulas</t>
  </si>
  <si>
    <t>Colores</t>
  </si>
  <si>
    <t>Extras</t>
  </si>
  <si>
    <t>Número de puertas</t>
  </si>
  <si>
    <t>Velocidad máxima</t>
  </si>
  <si>
    <t>Potencia</t>
  </si>
  <si>
    <t>Consumo</t>
  </si>
  <si>
    <t>Precio</t>
  </si>
  <si>
    <t>Seat</t>
  </si>
  <si>
    <t>Toledo</t>
  </si>
  <si>
    <t>Sport Up</t>
  </si>
  <si>
    <t>Blanco, Rojo, Azul, Verde, Gris, Marrón</t>
  </si>
  <si>
    <t>Aire Acondicionado, Airbag, Airbag del acompañante, Dirección Asistida, ABS</t>
  </si>
  <si>
    <t>Ibiza</t>
  </si>
  <si>
    <t>Reference</t>
  </si>
  <si>
    <t>Blanco, Rojo, Azul, Verde, Gris, Marrón, Amarillo limón</t>
  </si>
  <si>
    <t>Córdoba</t>
  </si>
  <si>
    <t>Stylance</t>
  </si>
  <si>
    <t>Citroen</t>
  </si>
  <si>
    <t>C4</t>
  </si>
  <si>
    <t>Exclusive</t>
  </si>
  <si>
    <t>Renault</t>
  </si>
  <si>
    <t>Clío</t>
  </si>
  <si>
    <t>Authentique</t>
  </si>
  <si>
    <t>Megâne</t>
  </si>
  <si>
    <t>Privilege</t>
  </si>
  <si>
    <t>C5</t>
  </si>
  <si>
    <t>Attraction</t>
  </si>
  <si>
    <t>Alhambra</t>
  </si>
  <si>
    <t>VR6</t>
  </si>
  <si>
    <t>Volkswagen</t>
  </si>
  <si>
    <t>Golf</t>
  </si>
  <si>
    <t>Highline</t>
  </si>
  <si>
    <t>Passat</t>
  </si>
  <si>
    <t>Trendline</t>
  </si>
  <si>
    <t>Fiat</t>
  </si>
  <si>
    <t>Bravo</t>
  </si>
  <si>
    <t>Dynamic</t>
  </si>
  <si>
    <t>Audi</t>
  </si>
  <si>
    <t>A3</t>
  </si>
  <si>
    <t>Ambiente</t>
  </si>
  <si>
    <t>Peugeot</t>
  </si>
  <si>
    <t>407</t>
  </si>
  <si>
    <t>Premium</t>
  </si>
  <si>
    <t>Opel</t>
  </si>
  <si>
    <t>Vectra</t>
  </si>
  <si>
    <t>Elegance</t>
  </si>
  <si>
    <t>Astra</t>
  </si>
  <si>
    <t>Essentia</t>
  </si>
  <si>
    <t>Altea</t>
  </si>
  <si>
    <t>Criterio</t>
  </si>
  <si>
    <t>Vehículo más caro de la marca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</si>
</sst>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-* #,##0.00\ [$€-C0A]_-;\-* #,##0.00\ [$€-C0A]_-;_-* &quot;-&quot;??\ [$€-C0A]_-;_-@_-"/>
    <numFmt numFmtId="166" formatCode="_-* #,##0\ _€_-;\-* #,##0\ _€_-;_-* &quot;-&quot;??\ _€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4" xfId="0" applyBorder="1"/>
    <xf numFmtId="0" fontId="2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166" fontId="0" fillId="0" borderId="8" xfId="1" applyNumberFormat="1" applyFont="1" applyBorder="1"/>
    <xf numFmtId="0" fontId="0" fillId="0" borderId="9" xfId="0" applyBorder="1"/>
  </cellXfs>
  <cellStyles count="2">
    <cellStyle name="Millares" xfId="1" builtinId="3"/>
    <cellStyle name="Normal" xfId="0" builtinId="0"/>
  </cellStyles>
  <dxfs count="4">
    <dxf>
      <numFmt numFmtId="164" formatCode="_-* #,##0.00\ [$€-C0A]_-;\-* #,##0.00\ [$€-C0A]_-;_-* &quot;-&quot;??\ [$€-C0A]_-;_-@_-"/>
    </dxf>
    <dxf>
      <numFmt numFmtId="2" formatCode="0.00"/>
    </dxf>
    <dxf>
      <numFmt numFmtId="164" formatCode="_-* #,##0.00\ [$€-C0A]_-;\-* #,##0.00\ [$€-C0A]_-;_-* &quot;-&quot;??\ [$€-C0A]_-;_-@_-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utomóviles 2007.accdb" connectionId="1" autoFormatId="16" applyNumberFormats="0" applyBorderFormats="0" applyFontFormats="0" applyPatternFormats="0" applyAlignmentFormats="0" applyWidthHeightFormats="0">
  <queryTableRefresh nextId="17">
    <queryTableFields count="16">
      <queryTableField id="1" name="Código del vehículo" tableColumnId="1"/>
      <queryTableField id="2" name="Código del fabricante" tableColumnId="2"/>
      <queryTableField id="3" name="Marca" tableColumnId="3"/>
      <queryTableField id="4" name="Gama" tableColumnId="4"/>
      <queryTableField id="5" name="Modelo" tableColumnId="5"/>
      <queryTableField id="6" name="Cilindrada" tableColumnId="6"/>
      <queryTableField id="7" name="Diesel" tableColumnId="7"/>
      <queryTableField id="8" name="Turbo" tableColumnId="8"/>
      <queryTableField id="9" name="Valvulas" tableColumnId="9"/>
      <queryTableField id="10" name="Colores" tableColumnId="10"/>
      <queryTableField id="11" name="Extras" tableColumnId="11"/>
      <queryTableField id="12" name="Número de puertas" tableColumnId="12"/>
      <queryTableField id="13" name="Velocidad máxima" tableColumnId="13"/>
      <queryTableField id="14" name="Potencia" tableColumnId="14"/>
      <queryTableField id="15" name="Consumo" tableColumnId="15"/>
      <queryTableField id="16" name="Precio" tableColumnId="16"/>
    </queryTableFields>
  </queryTableRefresh>
</queryTable>
</file>

<file path=xl/queryTables/queryTable2.xml><?xml version="1.0" encoding="utf-8"?>
<queryTable xmlns="http://schemas.openxmlformats.org/spreadsheetml/2006/main" name="Automóviles 2007.accdb" connectionId="2" autoFormatId="16" applyNumberFormats="0" applyBorderFormats="0" applyFontFormats="0" applyPatternFormats="0" applyAlignmentFormats="0" applyWidthHeightFormats="0">
  <queryTableRefresh nextId="17">
    <queryTableFields count="16">
      <queryTableField id="1" name="Código del vehículo" tableColumnId="1"/>
      <queryTableField id="2" name="Código del fabricante" tableColumnId="2"/>
      <queryTableField id="3" name="Marca" tableColumnId="3"/>
      <queryTableField id="4" name="Gama" tableColumnId="4"/>
      <queryTableField id="5" name="Modelo" tableColumnId="5"/>
      <queryTableField id="6" name="Cilindrada" tableColumnId="6"/>
      <queryTableField id="7" name="Diesel" tableColumnId="7"/>
      <queryTableField id="8" name="Turbo" tableColumnId="8"/>
      <queryTableField id="9" name="Valvulas" tableColumnId="9"/>
      <queryTableField id="10" name="Colores" tableColumnId="10"/>
      <queryTableField id="11" name="Extras" tableColumnId="11"/>
      <queryTableField id="12" name="Número de puertas" tableColumnId="12"/>
      <queryTableField id="13" name="Velocidad máxima" tableColumnId="13"/>
      <queryTableField id="14" name="Potencia" tableColumnId="14"/>
      <queryTableField id="15" name="Consumo" tableColumnId="15"/>
      <queryTableField id="16" name="Precio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Tabla_Automóviles_2007.accdb" displayName="Tabla_Automóviles_2007.accdb" ref="A1:P17" tableType="queryTable" totalsRowShown="0">
  <autoFilter ref="A1:P17"/>
  <tableColumns count="16">
    <tableColumn id="1" uniqueName="1" name="Código del vehículo" queryTableFieldId="1"/>
    <tableColumn id="2" uniqueName="2" name="Código del fabricante" queryTableFieldId="2"/>
    <tableColumn id="3" uniqueName="3" name="Marca" queryTableFieldId="3"/>
    <tableColumn id="4" uniqueName="4" name="Gama" queryTableFieldId="4"/>
    <tableColumn id="5" uniqueName="5" name="Modelo" queryTableFieldId="5"/>
    <tableColumn id="6" uniqueName="6" name="Cilindrada" queryTableFieldId="6"/>
    <tableColumn id="7" uniqueName="7" name="Diesel" queryTableFieldId="7"/>
    <tableColumn id="8" uniqueName="8" name="Turbo" queryTableFieldId="8"/>
    <tableColumn id="9" uniqueName="9" name="Valvulas" queryTableFieldId="9"/>
    <tableColumn id="10" uniqueName="10" name="Colores" queryTableFieldId="10"/>
    <tableColumn id="11" uniqueName="11" name="Extras" queryTableFieldId="11"/>
    <tableColumn id="12" uniqueName="12" name="Número de puertas" queryTableFieldId="12"/>
    <tableColumn id="13" uniqueName="13" name="Velocidad máxima" queryTableFieldId="13"/>
    <tableColumn id="14" uniqueName="14" name="Potencia" queryTableFieldId="14"/>
    <tableColumn id="15" uniqueName="15" name="Consumo" queryTableFieldId="15" dataDxfId="1"/>
    <tableColumn id="16" uniqueName="16" name="Precio" queryTableFieldId="16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a_Automóviles_2007.accdb3" displayName="Tabla_Automóviles_2007.accdb3" ref="A1:P17" tableType="queryTable" totalsRowShown="0">
  <autoFilter ref="A1:P17"/>
  <tableColumns count="16">
    <tableColumn id="1" uniqueName="1" name="Código del vehículo" queryTableFieldId="1"/>
    <tableColumn id="2" uniqueName="2" name="Código del fabricante" queryTableFieldId="2"/>
    <tableColumn id="3" uniqueName="3" name="Marca" queryTableFieldId="3"/>
    <tableColumn id="4" uniqueName="4" name="Gama" queryTableFieldId="4"/>
    <tableColumn id="5" uniqueName="5" name="Modelo" queryTableFieldId="5"/>
    <tableColumn id="6" uniqueName="6" name="Cilindrada" queryTableFieldId="6"/>
    <tableColumn id="7" uniqueName="7" name="Diesel" queryTableFieldId="7"/>
    <tableColumn id="8" uniqueName="8" name="Turbo" queryTableFieldId="8"/>
    <tableColumn id="9" uniqueName="9" name="Valvulas" queryTableFieldId="9"/>
    <tableColumn id="10" uniqueName="10" name="Colores" queryTableFieldId="10"/>
    <tableColumn id="11" uniqueName="11" name="Extras" queryTableFieldId="11"/>
    <tableColumn id="12" uniqueName="12" name="Número de puertas" queryTableFieldId="12"/>
    <tableColumn id="13" uniqueName="13" name="Velocidad máxima" queryTableFieldId="13"/>
    <tableColumn id="14" uniqueName="14" name="Potencia" queryTableFieldId="14"/>
    <tableColumn id="15" uniqueName="15" name="Consumo" queryTableFieldId="15" dataDxfId="3"/>
    <tableColumn id="16" uniqueName="16" name="Precio" queryTableFieldId="16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workbookViewId="0"/>
  </sheetViews>
  <sheetFormatPr baseColWidth="10" defaultRowHeight="15"/>
  <cols>
    <col min="1" max="1" width="20.85546875" bestFit="1" customWidth="1"/>
    <col min="2" max="2" width="22.28515625" bestFit="1" customWidth="1"/>
    <col min="3" max="3" width="11.7109375" bestFit="1" customWidth="1"/>
    <col min="4" max="4" width="9.5703125" bestFit="1" customWidth="1"/>
    <col min="5" max="6" width="12.28515625" bestFit="1" customWidth="1"/>
    <col min="7" max="8" width="11.85546875" bestFit="1" customWidth="1"/>
    <col min="9" max="9" width="10.7109375" bestFit="1" customWidth="1"/>
    <col min="10" max="10" width="50.140625" bestFit="1" customWidth="1"/>
    <col min="11" max="11" width="70.140625" bestFit="1" customWidth="1"/>
    <col min="12" max="12" width="20.5703125" bestFit="1" customWidth="1"/>
    <col min="13" max="13" width="19.7109375" bestFit="1" customWidth="1"/>
    <col min="14" max="14" width="11" bestFit="1" customWidth="1"/>
    <col min="15" max="15" width="12" style="1" bestFit="1" customWidth="1"/>
    <col min="16" max="16" width="12" style="2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2" t="s">
        <v>15</v>
      </c>
    </row>
    <row r="2" spans="1:16">
      <c r="A2">
        <v>1</v>
      </c>
      <c r="B2">
        <v>1</v>
      </c>
      <c r="C2" t="s">
        <v>16</v>
      </c>
      <c r="D2" t="s">
        <v>17</v>
      </c>
      <c r="E2" t="s">
        <v>18</v>
      </c>
      <c r="F2">
        <v>1900</v>
      </c>
      <c r="G2" t="b">
        <v>1</v>
      </c>
      <c r="H2" t="b">
        <v>1</v>
      </c>
      <c r="I2">
        <v>8</v>
      </c>
      <c r="J2" t="s">
        <v>19</v>
      </c>
      <c r="K2" t="s">
        <v>20</v>
      </c>
      <c r="L2">
        <v>4</v>
      </c>
      <c r="M2">
        <v>190</v>
      </c>
      <c r="N2">
        <v>110</v>
      </c>
      <c r="O2" s="1">
        <v>4.9000000953674316</v>
      </c>
      <c r="P2" s="2">
        <v>18030.36</v>
      </c>
    </row>
    <row r="3" spans="1:16">
      <c r="A3">
        <v>2</v>
      </c>
      <c r="B3">
        <v>1</v>
      </c>
      <c r="C3" t="s">
        <v>16</v>
      </c>
      <c r="D3" t="s">
        <v>21</v>
      </c>
      <c r="E3" t="s">
        <v>22</v>
      </c>
      <c r="F3">
        <v>1900</v>
      </c>
      <c r="G3" t="b">
        <v>1</v>
      </c>
      <c r="H3" t="b">
        <v>1</v>
      </c>
      <c r="I3">
        <v>8</v>
      </c>
      <c r="J3" t="s">
        <v>23</v>
      </c>
      <c r="K3" t="s">
        <v>20</v>
      </c>
      <c r="L3">
        <v>3</v>
      </c>
      <c r="M3">
        <v>190</v>
      </c>
      <c r="N3">
        <v>90</v>
      </c>
      <c r="O3" s="1">
        <v>4.0999999046325684</v>
      </c>
      <c r="P3" s="2">
        <v>13823.28</v>
      </c>
    </row>
    <row r="4" spans="1:16">
      <c r="A4">
        <v>3</v>
      </c>
      <c r="B4">
        <v>1</v>
      </c>
      <c r="C4" t="s">
        <v>16</v>
      </c>
      <c r="D4" t="s">
        <v>24</v>
      </c>
      <c r="E4" t="s">
        <v>25</v>
      </c>
      <c r="F4">
        <v>1900</v>
      </c>
      <c r="G4" t="b">
        <v>1</v>
      </c>
      <c r="H4" t="b">
        <v>1</v>
      </c>
      <c r="I4">
        <v>8</v>
      </c>
      <c r="J4" t="s">
        <v>23</v>
      </c>
      <c r="K4" t="s">
        <v>20</v>
      </c>
      <c r="L4">
        <v>5</v>
      </c>
      <c r="M4">
        <v>190</v>
      </c>
      <c r="N4">
        <v>90</v>
      </c>
      <c r="O4" s="1">
        <v>4.1999998092651367</v>
      </c>
      <c r="P4" s="2">
        <v>15025.3</v>
      </c>
    </row>
    <row r="5" spans="1:16">
      <c r="A5">
        <v>4</v>
      </c>
      <c r="B5">
        <v>2</v>
      </c>
      <c r="C5" t="s">
        <v>26</v>
      </c>
      <c r="D5" t="s">
        <v>27</v>
      </c>
      <c r="E5" t="s">
        <v>28</v>
      </c>
      <c r="F5">
        <v>1800</v>
      </c>
      <c r="G5" t="b">
        <v>0</v>
      </c>
      <c r="H5" t="b">
        <v>0</v>
      </c>
      <c r="I5">
        <v>16</v>
      </c>
      <c r="J5" t="s">
        <v>23</v>
      </c>
      <c r="K5" t="s">
        <v>20</v>
      </c>
      <c r="L5">
        <v>5</v>
      </c>
      <c r="M5">
        <v>180</v>
      </c>
      <c r="N5">
        <v>105</v>
      </c>
      <c r="O5" s="1">
        <v>7</v>
      </c>
      <c r="P5" s="2">
        <v>11419.23</v>
      </c>
    </row>
    <row r="6" spans="1:16">
      <c r="A6">
        <v>5</v>
      </c>
      <c r="B6">
        <v>4</v>
      </c>
      <c r="C6" t="s">
        <v>29</v>
      </c>
      <c r="D6" t="s">
        <v>30</v>
      </c>
      <c r="E6" t="s">
        <v>31</v>
      </c>
      <c r="F6">
        <v>1400</v>
      </c>
      <c r="G6" t="b">
        <v>0</v>
      </c>
      <c r="H6" t="b">
        <v>0</v>
      </c>
      <c r="I6">
        <v>8</v>
      </c>
      <c r="J6" t="s">
        <v>23</v>
      </c>
      <c r="K6" t="s">
        <v>20</v>
      </c>
      <c r="L6">
        <v>3</v>
      </c>
      <c r="M6">
        <v>185</v>
      </c>
      <c r="N6">
        <v>80</v>
      </c>
      <c r="O6" s="1">
        <v>5.5999999046325684</v>
      </c>
      <c r="P6" s="2">
        <v>10818.22</v>
      </c>
    </row>
    <row r="7" spans="1:16">
      <c r="A7">
        <v>6</v>
      </c>
      <c r="B7">
        <v>4</v>
      </c>
      <c r="C7" t="s">
        <v>29</v>
      </c>
      <c r="D7" t="s">
        <v>32</v>
      </c>
      <c r="E7" t="s">
        <v>33</v>
      </c>
      <c r="F7">
        <v>1900</v>
      </c>
      <c r="G7" t="b">
        <v>1</v>
      </c>
      <c r="H7" t="b">
        <v>0</v>
      </c>
      <c r="I7">
        <v>8</v>
      </c>
      <c r="J7" t="s">
        <v>23</v>
      </c>
      <c r="K7" t="s">
        <v>20</v>
      </c>
      <c r="L7">
        <v>5</v>
      </c>
      <c r="M7">
        <v>165</v>
      </c>
      <c r="N7">
        <v>75</v>
      </c>
      <c r="O7" s="1">
        <v>4.5</v>
      </c>
      <c r="P7" s="2">
        <v>9015.18</v>
      </c>
    </row>
    <row r="8" spans="1:16">
      <c r="A8">
        <v>7</v>
      </c>
      <c r="B8">
        <v>2</v>
      </c>
      <c r="C8" t="s">
        <v>26</v>
      </c>
      <c r="D8" t="s">
        <v>34</v>
      </c>
      <c r="E8" t="s">
        <v>35</v>
      </c>
      <c r="F8">
        <v>2100</v>
      </c>
      <c r="G8" t="b">
        <v>1</v>
      </c>
      <c r="H8" t="b">
        <v>1</v>
      </c>
      <c r="I8">
        <v>8</v>
      </c>
      <c r="J8" t="s">
        <v>23</v>
      </c>
      <c r="K8" t="s">
        <v>20</v>
      </c>
      <c r="L8">
        <v>5</v>
      </c>
      <c r="M8">
        <v>195</v>
      </c>
      <c r="N8">
        <v>110</v>
      </c>
      <c r="O8" s="1">
        <v>6</v>
      </c>
      <c r="P8" s="2">
        <v>18030.36</v>
      </c>
    </row>
    <row r="9" spans="1:16">
      <c r="A9">
        <v>8</v>
      </c>
      <c r="B9">
        <v>1</v>
      </c>
      <c r="C9" t="s">
        <v>16</v>
      </c>
      <c r="D9" t="s">
        <v>36</v>
      </c>
      <c r="E9" t="s">
        <v>37</v>
      </c>
      <c r="F9">
        <v>1900</v>
      </c>
      <c r="G9" t="b">
        <v>1</v>
      </c>
      <c r="H9" t="b">
        <v>1</v>
      </c>
      <c r="I9">
        <v>8</v>
      </c>
      <c r="J9" t="s">
        <v>23</v>
      </c>
      <c r="K9" t="s">
        <v>20</v>
      </c>
      <c r="L9">
        <v>5</v>
      </c>
      <c r="M9">
        <v>190</v>
      </c>
      <c r="N9">
        <v>90</v>
      </c>
      <c r="O9" s="1">
        <v>5</v>
      </c>
      <c r="P9" s="2">
        <v>19232.39</v>
      </c>
    </row>
    <row r="10" spans="1:16">
      <c r="A10">
        <v>9</v>
      </c>
      <c r="B10">
        <v>3</v>
      </c>
      <c r="C10" t="s">
        <v>38</v>
      </c>
      <c r="D10" t="s">
        <v>39</v>
      </c>
      <c r="E10" t="s">
        <v>40</v>
      </c>
      <c r="F10">
        <v>2000</v>
      </c>
      <c r="G10" t="b">
        <v>0</v>
      </c>
      <c r="H10" t="b">
        <v>0</v>
      </c>
      <c r="I10">
        <v>16</v>
      </c>
      <c r="J10" t="s">
        <v>23</v>
      </c>
      <c r="K10" t="s">
        <v>20</v>
      </c>
      <c r="L10">
        <v>3</v>
      </c>
      <c r="M10">
        <v>195</v>
      </c>
      <c r="N10">
        <v>125</v>
      </c>
      <c r="O10" s="1">
        <v>7.5</v>
      </c>
      <c r="P10" s="2">
        <v>17429.349999999999</v>
      </c>
    </row>
    <row r="11" spans="1:16">
      <c r="A11">
        <v>10</v>
      </c>
      <c r="B11">
        <v>3</v>
      </c>
      <c r="C11" t="s">
        <v>38</v>
      </c>
      <c r="D11" t="s">
        <v>41</v>
      </c>
      <c r="E11" t="s">
        <v>42</v>
      </c>
      <c r="F11">
        <v>1900</v>
      </c>
      <c r="G11" t="b">
        <v>1</v>
      </c>
      <c r="H11" t="b">
        <v>1</v>
      </c>
      <c r="I11">
        <v>8</v>
      </c>
      <c r="J11" t="s">
        <v>23</v>
      </c>
      <c r="K11" t="s">
        <v>20</v>
      </c>
      <c r="L11">
        <v>5</v>
      </c>
      <c r="M11">
        <v>190</v>
      </c>
      <c r="N11">
        <v>90</v>
      </c>
      <c r="O11" s="1">
        <v>4.5</v>
      </c>
      <c r="P11" s="2">
        <v>19833.400000000001</v>
      </c>
    </row>
    <row r="12" spans="1:16">
      <c r="A12">
        <v>11</v>
      </c>
      <c r="B12">
        <v>5</v>
      </c>
      <c r="C12" t="s">
        <v>43</v>
      </c>
      <c r="D12" t="s">
        <v>44</v>
      </c>
      <c r="E12" t="s">
        <v>45</v>
      </c>
      <c r="F12">
        <v>1800</v>
      </c>
      <c r="G12" t="b">
        <v>1</v>
      </c>
      <c r="H12" t="b">
        <v>1</v>
      </c>
      <c r="I12">
        <v>8</v>
      </c>
      <c r="J12" t="s">
        <v>23</v>
      </c>
      <c r="K12" t="s">
        <v>20</v>
      </c>
      <c r="L12">
        <v>5</v>
      </c>
      <c r="M12">
        <v>180</v>
      </c>
      <c r="N12">
        <v>80</v>
      </c>
      <c r="O12" s="1">
        <v>6.1999998092651367</v>
      </c>
      <c r="P12" s="2">
        <v>11419.23</v>
      </c>
    </row>
    <row r="13" spans="1:16">
      <c r="A13">
        <v>12</v>
      </c>
      <c r="B13">
        <v>17</v>
      </c>
      <c r="C13" t="s">
        <v>46</v>
      </c>
      <c r="D13" t="s">
        <v>47</v>
      </c>
      <c r="E13" t="s">
        <v>48</v>
      </c>
      <c r="F13">
        <v>1900</v>
      </c>
      <c r="G13" t="b">
        <v>1</v>
      </c>
      <c r="H13" t="b">
        <v>1</v>
      </c>
      <c r="I13">
        <v>8</v>
      </c>
      <c r="J13" t="s">
        <v>23</v>
      </c>
      <c r="K13" t="s">
        <v>20</v>
      </c>
      <c r="L13">
        <v>3</v>
      </c>
      <c r="M13">
        <v>190</v>
      </c>
      <c r="N13">
        <v>90</v>
      </c>
      <c r="O13" s="1">
        <v>4.1999998092651367</v>
      </c>
      <c r="P13" s="2">
        <v>18030.36</v>
      </c>
    </row>
    <row r="14" spans="1:16">
      <c r="A14">
        <v>13</v>
      </c>
      <c r="B14">
        <v>6</v>
      </c>
      <c r="C14" t="s">
        <v>49</v>
      </c>
      <c r="D14" t="s">
        <v>50</v>
      </c>
      <c r="E14" t="s">
        <v>51</v>
      </c>
      <c r="F14">
        <v>1900</v>
      </c>
      <c r="G14" t="b">
        <v>1</v>
      </c>
      <c r="H14" t="b">
        <v>0</v>
      </c>
      <c r="I14">
        <v>8</v>
      </c>
      <c r="J14" t="s">
        <v>23</v>
      </c>
      <c r="K14" t="s">
        <v>20</v>
      </c>
      <c r="L14">
        <v>5</v>
      </c>
      <c r="M14">
        <v>180</v>
      </c>
      <c r="N14">
        <v>100</v>
      </c>
      <c r="O14" s="1">
        <v>6</v>
      </c>
      <c r="P14" s="2">
        <v>19232.39</v>
      </c>
    </row>
    <row r="15" spans="1:16">
      <c r="A15">
        <v>14</v>
      </c>
      <c r="B15">
        <v>10</v>
      </c>
      <c r="C15" t="s">
        <v>52</v>
      </c>
      <c r="D15" t="s">
        <v>53</v>
      </c>
      <c r="E15" t="s">
        <v>54</v>
      </c>
      <c r="F15">
        <v>1800</v>
      </c>
      <c r="G15" t="b">
        <v>0</v>
      </c>
      <c r="H15" t="b">
        <v>0</v>
      </c>
      <c r="I15">
        <v>16</v>
      </c>
      <c r="J15" t="s">
        <v>23</v>
      </c>
      <c r="K15" t="s">
        <v>20</v>
      </c>
      <c r="L15">
        <v>4</v>
      </c>
      <c r="M15">
        <v>195</v>
      </c>
      <c r="N15">
        <v>105</v>
      </c>
      <c r="O15" s="1">
        <v>8.1000003814697266</v>
      </c>
      <c r="P15" s="2">
        <v>15025.3</v>
      </c>
    </row>
    <row r="16" spans="1:16">
      <c r="A16">
        <v>15</v>
      </c>
      <c r="B16">
        <v>10</v>
      </c>
      <c r="C16" t="s">
        <v>52</v>
      </c>
      <c r="D16" t="s">
        <v>55</v>
      </c>
      <c r="E16" t="s">
        <v>56</v>
      </c>
      <c r="F16">
        <v>1600</v>
      </c>
      <c r="G16" t="b">
        <v>0</v>
      </c>
      <c r="H16" t="b">
        <v>0</v>
      </c>
      <c r="I16">
        <v>8</v>
      </c>
      <c r="J16" t="s">
        <v>23</v>
      </c>
      <c r="K16" t="s">
        <v>20</v>
      </c>
      <c r="L16">
        <v>3</v>
      </c>
      <c r="M16">
        <v>180</v>
      </c>
      <c r="N16">
        <v>85</v>
      </c>
      <c r="O16" s="1">
        <v>7.5</v>
      </c>
      <c r="P16" s="2">
        <v>11419.23</v>
      </c>
    </row>
    <row r="17" spans="1:16">
      <c r="A17">
        <v>16</v>
      </c>
      <c r="B17">
        <v>1</v>
      </c>
      <c r="C17" t="s">
        <v>16</v>
      </c>
      <c r="D17" t="s">
        <v>57</v>
      </c>
      <c r="E17" t="s">
        <v>25</v>
      </c>
      <c r="F17">
        <v>1900</v>
      </c>
      <c r="G17" t="b">
        <v>1</v>
      </c>
      <c r="H17" t="b">
        <v>1</v>
      </c>
      <c r="I17">
        <v>8</v>
      </c>
      <c r="L17">
        <v>5</v>
      </c>
      <c r="M17">
        <v>215</v>
      </c>
      <c r="N17">
        <v>170</v>
      </c>
      <c r="O17" s="1">
        <v>7</v>
      </c>
      <c r="P17" s="2">
        <v>23200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D21" sqref="D21"/>
    </sheetView>
  </sheetViews>
  <sheetFormatPr baseColWidth="10" defaultRowHeight="15"/>
  <cols>
    <col min="1" max="1" width="20.85546875" bestFit="1" customWidth="1"/>
    <col min="2" max="2" width="22.28515625" bestFit="1" customWidth="1"/>
    <col min="3" max="3" width="11.7109375" bestFit="1" customWidth="1"/>
    <col min="4" max="4" width="12" bestFit="1" customWidth="1"/>
    <col min="5" max="6" width="12.28515625" bestFit="1" customWidth="1"/>
    <col min="7" max="8" width="11.85546875" bestFit="1" customWidth="1"/>
    <col min="9" max="9" width="10.7109375" bestFit="1" customWidth="1"/>
    <col min="10" max="10" width="50.140625" bestFit="1" customWidth="1"/>
    <col min="11" max="11" width="70.140625" bestFit="1" customWidth="1"/>
    <col min="12" max="12" width="20.5703125" bestFit="1" customWidth="1"/>
    <col min="13" max="13" width="19.7109375" bestFit="1" customWidth="1"/>
    <col min="14" max="14" width="11" bestFit="1" customWidth="1"/>
    <col min="15" max="15" width="12" style="1" bestFit="1" customWidth="1"/>
    <col min="16" max="16" width="12" style="2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2" t="s">
        <v>15</v>
      </c>
    </row>
    <row r="2" spans="1:16">
      <c r="A2">
        <v>1</v>
      </c>
      <c r="B2">
        <v>1</v>
      </c>
      <c r="C2" t="s">
        <v>16</v>
      </c>
      <c r="D2" t="s">
        <v>17</v>
      </c>
      <c r="E2" t="s">
        <v>18</v>
      </c>
      <c r="F2">
        <v>1900</v>
      </c>
      <c r="G2" t="b">
        <v>1</v>
      </c>
      <c r="H2" t="b">
        <v>1</v>
      </c>
      <c r="I2">
        <v>8</v>
      </c>
      <c r="J2" t="s">
        <v>19</v>
      </c>
      <c r="K2" t="s">
        <v>20</v>
      </c>
      <c r="L2">
        <v>4</v>
      </c>
      <c r="M2">
        <v>190</v>
      </c>
      <c r="N2">
        <v>110</v>
      </c>
      <c r="O2" s="1">
        <v>4.9000000953674316</v>
      </c>
      <c r="P2" s="2">
        <v>18030.36</v>
      </c>
    </row>
    <row r="3" spans="1:16">
      <c r="A3">
        <v>2</v>
      </c>
      <c r="B3">
        <v>1</v>
      </c>
      <c r="C3" t="s">
        <v>16</v>
      </c>
      <c r="D3" t="s">
        <v>21</v>
      </c>
      <c r="E3" t="s">
        <v>22</v>
      </c>
      <c r="F3">
        <v>1900</v>
      </c>
      <c r="G3" t="b">
        <v>1</v>
      </c>
      <c r="H3" t="b">
        <v>1</v>
      </c>
      <c r="I3">
        <v>8</v>
      </c>
      <c r="J3" t="s">
        <v>23</v>
      </c>
      <c r="K3" t="s">
        <v>20</v>
      </c>
      <c r="L3">
        <v>3</v>
      </c>
      <c r="M3">
        <v>190</v>
      </c>
      <c r="N3">
        <v>90</v>
      </c>
      <c r="O3" s="1">
        <v>4.0999999046325684</v>
      </c>
      <c r="P3" s="2">
        <v>13823.28</v>
      </c>
    </row>
    <row r="4" spans="1:16">
      <c r="A4">
        <v>3</v>
      </c>
      <c r="B4">
        <v>1</v>
      </c>
      <c r="C4" t="s">
        <v>16</v>
      </c>
      <c r="D4" t="s">
        <v>24</v>
      </c>
      <c r="E4" t="s">
        <v>25</v>
      </c>
      <c r="F4">
        <v>1900</v>
      </c>
      <c r="G4" t="b">
        <v>1</v>
      </c>
      <c r="H4" t="b">
        <v>1</v>
      </c>
      <c r="I4">
        <v>8</v>
      </c>
      <c r="J4" t="s">
        <v>23</v>
      </c>
      <c r="K4" t="s">
        <v>20</v>
      </c>
      <c r="L4">
        <v>5</v>
      </c>
      <c r="M4">
        <v>190</v>
      </c>
      <c r="N4">
        <v>90</v>
      </c>
      <c r="O4" s="1">
        <v>4.1999998092651367</v>
      </c>
      <c r="P4" s="2">
        <v>15025.3</v>
      </c>
    </row>
    <row r="5" spans="1:16">
      <c r="A5">
        <v>4</v>
      </c>
      <c r="B5">
        <v>2</v>
      </c>
      <c r="C5" t="s">
        <v>26</v>
      </c>
      <c r="D5" t="s">
        <v>27</v>
      </c>
      <c r="E5" t="s">
        <v>28</v>
      </c>
      <c r="F5">
        <v>1800</v>
      </c>
      <c r="G5" t="b">
        <v>0</v>
      </c>
      <c r="H5" t="b">
        <v>0</v>
      </c>
      <c r="I5">
        <v>16</v>
      </c>
      <c r="J5" t="s">
        <v>23</v>
      </c>
      <c r="K5" t="s">
        <v>20</v>
      </c>
      <c r="L5">
        <v>5</v>
      </c>
      <c r="M5">
        <v>180</v>
      </c>
      <c r="N5">
        <v>105</v>
      </c>
      <c r="O5" s="1">
        <v>7</v>
      </c>
      <c r="P5" s="2">
        <v>11419.23</v>
      </c>
    </row>
    <row r="6" spans="1:16">
      <c r="A6">
        <v>5</v>
      </c>
      <c r="B6">
        <v>4</v>
      </c>
      <c r="C6" t="s">
        <v>29</v>
      </c>
      <c r="D6" t="s">
        <v>30</v>
      </c>
      <c r="E6" t="s">
        <v>31</v>
      </c>
      <c r="F6">
        <v>1400</v>
      </c>
      <c r="G6" t="b">
        <v>0</v>
      </c>
      <c r="H6" t="b">
        <v>0</v>
      </c>
      <c r="I6">
        <v>8</v>
      </c>
      <c r="J6" t="s">
        <v>23</v>
      </c>
      <c r="K6" t="s">
        <v>20</v>
      </c>
      <c r="L6">
        <v>3</v>
      </c>
      <c r="M6">
        <v>185</v>
      </c>
      <c r="N6">
        <v>80</v>
      </c>
      <c r="O6" s="1">
        <v>5.5999999046325684</v>
      </c>
      <c r="P6" s="2">
        <v>10818.22</v>
      </c>
    </row>
    <row r="7" spans="1:16">
      <c r="A7">
        <v>6</v>
      </c>
      <c r="B7">
        <v>4</v>
      </c>
      <c r="C7" t="s">
        <v>29</v>
      </c>
      <c r="D7" t="s">
        <v>32</v>
      </c>
      <c r="E7" t="s">
        <v>33</v>
      </c>
      <c r="F7">
        <v>1900</v>
      </c>
      <c r="G7" t="b">
        <v>1</v>
      </c>
      <c r="H7" t="b">
        <v>0</v>
      </c>
      <c r="I7">
        <v>8</v>
      </c>
      <c r="J7" t="s">
        <v>23</v>
      </c>
      <c r="K7" t="s">
        <v>20</v>
      </c>
      <c r="L7">
        <v>5</v>
      </c>
      <c r="M7">
        <v>165</v>
      </c>
      <c r="N7">
        <v>75</v>
      </c>
      <c r="O7" s="1">
        <v>4.5</v>
      </c>
      <c r="P7" s="2">
        <v>9015.18</v>
      </c>
    </row>
    <row r="8" spans="1:16">
      <c r="A8">
        <v>7</v>
      </c>
      <c r="B8">
        <v>2</v>
      </c>
      <c r="C8" t="s">
        <v>26</v>
      </c>
      <c r="D8" t="s">
        <v>34</v>
      </c>
      <c r="E8" t="s">
        <v>35</v>
      </c>
      <c r="F8">
        <v>2100</v>
      </c>
      <c r="G8" t="b">
        <v>1</v>
      </c>
      <c r="H8" t="b">
        <v>1</v>
      </c>
      <c r="I8">
        <v>8</v>
      </c>
      <c r="J8" t="s">
        <v>23</v>
      </c>
      <c r="K8" t="s">
        <v>20</v>
      </c>
      <c r="L8">
        <v>5</v>
      </c>
      <c r="M8">
        <v>195</v>
      </c>
      <c r="N8">
        <v>110</v>
      </c>
      <c r="O8" s="1">
        <v>6</v>
      </c>
      <c r="P8" s="2">
        <v>18030.36</v>
      </c>
    </row>
    <row r="9" spans="1:16">
      <c r="A9">
        <v>8</v>
      </c>
      <c r="B9">
        <v>1</v>
      </c>
      <c r="C9" t="s">
        <v>16</v>
      </c>
      <c r="D9" t="s">
        <v>36</v>
      </c>
      <c r="E9" t="s">
        <v>37</v>
      </c>
      <c r="F9">
        <v>1900</v>
      </c>
      <c r="G9" t="b">
        <v>1</v>
      </c>
      <c r="H9" t="b">
        <v>1</v>
      </c>
      <c r="I9">
        <v>8</v>
      </c>
      <c r="J9" t="s">
        <v>23</v>
      </c>
      <c r="K9" t="s">
        <v>20</v>
      </c>
      <c r="L9">
        <v>5</v>
      </c>
      <c r="M9">
        <v>190</v>
      </c>
      <c r="N9">
        <v>90</v>
      </c>
      <c r="O9" s="1">
        <v>5</v>
      </c>
      <c r="P9" s="2">
        <v>19232.39</v>
      </c>
    </row>
    <row r="10" spans="1:16">
      <c r="A10">
        <v>9</v>
      </c>
      <c r="B10">
        <v>3</v>
      </c>
      <c r="C10" t="s">
        <v>38</v>
      </c>
      <c r="D10" t="s">
        <v>39</v>
      </c>
      <c r="E10" t="s">
        <v>40</v>
      </c>
      <c r="F10">
        <v>2000</v>
      </c>
      <c r="G10" t="b">
        <v>0</v>
      </c>
      <c r="H10" t="b">
        <v>0</v>
      </c>
      <c r="I10">
        <v>16</v>
      </c>
      <c r="J10" t="s">
        <v>23</v>
      </c>
      <c r="K10" t="s">
        <v>20</v>
      </c>
      <c r="L10">
        <v>3</v>
      </c>
      <c r="M10">
        <v>195</v>
      </c>
      <c r="N10">
        <v>125</v>
      </c>
      <c r="O10" s="1">
        <v>7.5</v>
      </c>
      <c r="P10" s="2">
        <v>17429.349999999999</v>
      </c>
    </row>
    <row r="11" spans="1:16">
      <c r="A11">
        <v>10</v>
      </c>
      <c r="B11">
        <v>3</v>
      </c>
      <c r="C11" t="s">
        <v>38</v>
      </c>
      <c r="D11" t="s">
        <v>41</v>
      </c>
      <c r="E11" t="s">
        <v>42</v>
      </c>
      <c r="F11">
        <v>1900</v>
      </c>
      <c r="G11" t="b">
        <v>1</v>
      </c>
      <c r="H11" t="b">
        <v>1</v>
      </c>
      <c r="I11">
        <v>8</v>
      </c>
      <c r="J11" t="s">
        <v>23</v>
      </c>
      <c r="K11" t="s">
        <v>20</v>
      </c>
      <c r="L11">
        <v>5</v>
      </c>
      <c r="M11">
        <v>190</v>
      </c>
      <c r="N11">
        <v>90</v>
      </c>
      <c r="O11" s="1">
        <v>4.5</v>
      </c>
      <c r="P11" s="2">
        <v>19833.400000000001</v>
      </c>
    </row>
    <row r="12" spans="1:16">
      <c r="A12">
        <v>11</v>
      </c>
      <c r="B12">
        <v>5</v>
      </c>
      <c r="C12" t="s">
        <v>43</v>
      </c>
      <c r="D12" t="s">
        <v>44</v>
      </c>
      <c r="E12" t="s">
        <v>45</v>
      </c>
      <c r="F12">
        <v>1800</v>
      </c>
      <c r="G12" t="b">
        <v>1</v>
      </c>
      <c r="H12" t="b">
        <v>1</v>
      </c>
      <c r="I12">
        <v>8</v>
      </c>
      <c r="J12" t="s">
        <v>23</v>
      </c>
      <c r="K12" t="s">
        <v>20</v>
      </c>
      <c r="L12">
        <v>5</v>
      </c>
      <c r="M12">
        <v>180</v>
      </c>
      <c r="N12">
        <v>80</v>
      </c>
      <c r="O12" s="1">
        <v>6.1999998092651367</v>
      </c>
      <c r="P12" s="2">
        <v>11419.23</v>
      </c>
    </row>
    <row r="13" spans="1:16">
      <c r="A13">
        <v>12</v>
      </c>
      <c r="B13">
        <v>17</v>
      </c>
      <c r="C13" t="s">
        <v>46</v>
      </c>
      <c r="D13" t="s">
        <v>47</v>
      </c>
      <c r="E13" t="s">
        <v>48</v>
      </c>
      <c r="F13">
        <v>1900</v>
      </c>
      <c r="G13" t="b">
        <v>1</v>
      </c>
      <c r="H13" t="b">
        <v>1</v>
      </c>
      <c r="I13">
        <v>8</v>
      </c>
      <c r="J13" t="s">
        <v>23</v>
      </c>
      <c r="K13" t="s">
        <v>20</v>
      </c>
      <c r="L13">
        <v>3</v>
      </c>
      <c r="M13">
        <v>190</v>
      </c>
      <c r="N13">
        <v>90</v>
      </c>
      <c r="O13" s="1">
        <v>4.1999998092651367</v>
      </c>
      <c r="P13" s="2">
        <v>18030.36</v>
      </c>
    </row>
    <row r="14" spans="1:16">
      <c r="A14">
        <v>13</v>
      </c>
      <c r="B14">
        <v>6</v>
      </c>
      <c r="C14" t="s">
        <v>49</v>
      </c>
      <c r="D14" t="s">
        <v>50</v>
      </c>
      <c r="E14" t="s">
        <v>51</v>
      </c>
      <c r="F14">
        <v>1900</v>
      </c>
      <c r="G14" t="b">
        <v>1</v>
      </c>
      <c r="H14" t="b">
        <v>0</v>
      </c>
      <c r="I14">
        <v>8</v>
      </c>
      <c r="J14" t="s">
        <v>23</v>
      </c>
      <c r="K14" t="s">
        <v>20</v>
      </c>
      <c r="L14">
        <v>5</v>
      </c>
      <c r="M14">
        <v>180</v>
      </c>
      <c r="N14">
        <v>100</v>
      </c>
      <c r="O14" s="1">
        <v>6</v>
      </c>
      <c r="P14" s="2">
        <v>19232.39</v>
      </c>
    </row>
    <row r="15" spans="1:16">
      <c r="A15">
        <v>14</v>
      </c>
      <c r="B15">
        <v>10</v>
      </c>
      <c r="C15" t="s">
        <v>52</v>
      </c>
      <c r="D15" t="s">
        <v>53</v>
      </c>
      <c r="E15" t="s">
        <v>54</v>
      </c>
      <c r="F15">
        <v>1800</v>
      </c>
      <c r="G15" t="b">
        <v>0</v>
      </c>
      <c r="H15" t="b">
        <v>0</v>
      </c>
      <c r="I15">
        <v>16</v>
      </c>
      <c r="J15" t="s">
        <v>23</v>
      </c>
      <c r="K15" t="s">
        <v>20</v>
      </c>
      <c r="L15">
        <v>4</v>
      </c>
      <c r="M15">
        <v>195</v>
      </c>
      <c r="N15">
        <v>105</v>
      </c>
      <c r="O15" s="1">
        <v>8.1000003814697266</v>
      </c>
      <c r="P15" s="2">
        <v>15025.3</v>
      </c>
    </row>
    <row r="16" spans="1:16">
      <c r="A16">
        <v>15</v>
      </c>
      <c r="B16">
        <v>10</v>
      </c>
      <c r="C16" t="s">
        <v>52</v>
      </c>
      <c r="D16" t="s">
        <v>55</v>
      </c>
      <c r="E16" t="s">
        <v>56</v>
      </c>
      <c r="F16">
        <v>1600</v>
      </c>
      <c r="G16" t="b">
        <v>0</v>
      </c>
      <c r="H16" t="b">
        <v>0</v>
      </c>
      <c r="I16">
        <v>8</v>
      </c>
      <c r="J16" t="s">
        <v>23</v>
      </c>
      <c r="K16" t="s">
        <v>20</v>
      </c>
      <c r="L16">
        <v>3</v>
      </c>
      <c r="M16">
        <v>180</v>
      </c>
      <c r="N16">
        <v>85</v>
      </c>
      <c r="O16" s="1">
        <v>7.5</v>
      </c>
      <c r="P16" s="2">
        <v>11419.23</v>
      </c>
    </row>
    <row r="17" spans="1:16">
      <c r="A17">
        <v>16</v>
      </c>
      <c r="B17">
        <v>1</v>
      </c>
      <c r="C17" t="s">
        <v>16</v>
      </c>
      <c r="D17" t="s">
        <v>57</v>
      </c>
      <c r="E17" t="s">
        <v>25</v>
      </c>
      <c r="F17">
        <v>1900</v>
      </c>
      <c r="G17" t="b">
        <v>1</v>
      </c>
      <c r="H17" t="b">
        <v>1</v>
      </c>
      <c r="I17">
        <v>8</v>
      </c>
      <c r="L17">
        <v>5</v>
      </c>
      <c r="M17">
        <v>215</v>
      </c>
      <c r="N17">
        <v>170</v>
      </c>
      <c r="O17" s="1">
        <v>7</v>
      </c>
      <c r="P17" s="2">
        <v>23200</v>
      </c>
    </row>
    <row r="19" spans="1:16" ht="15.75" thickBot="1"/>
    <row r="20" spans="1:16" ht="15.75" thickBot="1">
      <c r="B20" s="5" t="s">
        <v>58</v>
      </c>
      <c r="C20" s="6"/>
      <c r="D20" s="7" t="s">
        <v>59</v>
      </c>
      <c r="E20" s="8"/>
    </row>
    <row r="21" spans="1:16">
      <c r="B21" s="4" t="s">
        <v>2</v>
      </c>
      <c r="C21" s="9"/>
      <c r="D21" s="10">
        <f>DMAX(A1:P17,"Precio",B21:B22)</f>
        <v>23200</v>
      </c>
      <c r="E21" s="11"/>
    </row>
    <row r="22" spans="1:16">
      <c r="B22" s="3" t="s">
        <v>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Trainers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2008-01-23T06:18:39Z</dcterms:created>
  <dcterms:modified xsi:type="dcterms:W3CDTF">2008-01-23T06:36:27Z</dcterms:modified>
</cp:coreProperties>
</file>